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A90B88AA-B6DE-4A9B-B098-75B8FC49521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YEARFRAC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15" i="5"/>
  <c r="A43" i="5"/>
  <c r="A44" i="5"/>
  <c r="A49" i="5"/>
  <c r="A47" i="5"/>
  <c r="A17" i="5"/>
  <c r="A14" i="4"/>
  <c r="A9" i="3"/>
  <c r="A28" i="5"/>
  <c r="A45" i="5"/>
  <c r="A48" i="5"/>
  <c r="A40" i="5"/>
  <c r="A30" i="5"/>
  <c r="A8" i="2"/>
  <c r="A29" i="5" l="1"/>
  <c r="A27" i="5"/>
  <c r="A16" i="5"/>
  <c r="A14" i="5"/>
  <c r="C39" i="5"/>
  <c r="B25" i="5"/>
  <c r="B36" i="5" s="1"/>
  <c r="C25" i="5" l="1"/>
  <c r="C23" i="5"/>
  <c r="C22" i="5"/>
  <c r="C21" i="5"/>
  <c r="B12" i="5"/>
  <c r="B35" i="5" s="1"/>
  <c r="B39" i="5" s="1"/>
  <c r="C12" i="5" l="1"/>
  <c r="C10" i="5"/>
  <c r="C9" i="5"/>
  <c r="C8" i="5"/>
  <c r="A42" i="4"/>
  <c r="C41" i="4"/>
  <c r="B41" i="4"/>
  <c r="C31" i="4"/>
  <c r="B31" i="4"/>
  <c r="B32" i="4" l="1"/>
  <c r="B34" i="4" s="1"/>
  <c r="C32" i="4"/>
  <c r="C34" i="4" s="1"/>
  <c r="B33" i="4"/>
  <c r="C33" i="4"/>
  <c r="C13" i="4"/>
  <c r="B13" i="4"/>
  <c r="C11" i="4"/>
  <c r="B11" i="4"/>
  <c r="B35" i="4" l="1"/>
  <c r="B36" i="4"/>
  <c r="B37" i="4" s="1"/>
  <c r="C35" i="4"/>
  <c r="C36" i="4" s="1"/>
  <c r="C37" i="4" s="1"/>
  <c r="B8" i="3"/>
  <c r="B7" i="3"/>
  <c r="B7" i="2"/>
  <c r="A49" i="1" l="1"/>
  <c r="A50" i="1"/>
  <c r="A51" i="1"/>
  <c r="A52" i="1"/>
  <c r="A53" i="1"/>
  <c r="A54" i="1"/>
  <c r="A55" i="1"/>
</calcChain>
</file>

<file path=xl/sharedStrings.xml><?xml version="1.0" encoding="utf-8"?>
<sst xmlns="http://schemas.openxmlformats.org/spreadsheetml/2006/main" count="149" uniqueCount="125">
  <si>
    <t>All arguments are truncated to integers and this may cause apparent errors if the formatting is inappropriate.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</si>
  <si>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 basis is less than 0 or greater than 4.</t>
    </r>
  </si>
  <si>
    <t>start_date, end_date are not valid dates.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</si>
  <si>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</si>
  <si>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Analysis Toolpak is not both installed as a selectable Addin (pre-2007) and selected as an Addin.</t>
    </r>
  </si>
  <si>
    <t>c. Cells 'receiving' dates should be unequivocally formatted; thus 12-04-08 MUST be formatted to reveal 04-Dec-2008.</t>
  </si>
  <si>
    <t>b. Use the ISO8601 date separated format for the date string; thus 12-04-08 might be passed by a US user as "2008-12-04"</t>
  </si>
  <si>
    <t>a. In preference, 'pass' dates to arguments requiring dates using the DATE function; thus 12-04-08 might be passed by a US user as DATE(2008,12,04)</t>
  </si>
  <si>
    <t>To avoid this, it is recommended that you:</t>
  </si>
  <si>
    <t>With potential for variation of the double digit year interpretation settings, "12-04-08" could be further interpreted as 12-Apr-1908, 4-Dec-1908, 8-Apr-1912.</t>
  </si>
  <si>
    <t>Thus "12-04-08" can be interpreted as 12-Apr-2008, 4-Dec-2008, 8-Apr-2012.</t>
  </si>
  <si>
    <t>Be aware that dates passed to the function in string format will be interpreted differently based upon Regional settings of the computer.</t>
  </si>
  <si>
    <t>Major area of error</t>
  </si>
  <si>
    <t>There may be errors with other bases.</t>
  </si>
  <si>
    <t>Errors definitely exist in calculations using the Exact / Exact Basis 1.</t>
  </si>
  <si>
    <t>Errors Using YEARFRAC function</t>
  </si>
  <si>
    <t>Years and fractions of a year</t>
  </si>
  <si>
    <t>basis</t>
  </si>
  <si>
    <t>months</t>
  </si>
  <si>
    <t>start_date</t>
  </si>
  <si>
    <t>User Inputs</t>
  </si>
  <si>
    <t>Arguments</t>
  </si>
  <si>
    <t>We can now insert these into YEARFRAC</t>
  </si>
  <si>
    <t>Date</t>
  </si>
  <si>
    <t>Day</t>
  </si>
  <si>
    <t>May</t>
  </si>
  <si>
    <t>Month</t>
  </si>
  <si>
    <t>Year</t>
  </si>
  <si>
    <t>Conditionally formatted back-up check</t>
  </si>
  <si>
    <t>Data Input</t>
  </si>
  <si>
    <t>Description</t>
  </si>
  <si>
    <t>End Date</t>
  </si>
  <si>
    <t>Jan</t>
  </si>
  <si>
    <t>Start Date</t>
  </si>
  <si>
    <t>Where a single date entry is required from a user, which is common for YEARFRAC applications, the following is probably the best approach:</t>
  </si>
  <si>
    <t>One of the most common problems with functions requiring date inputs is invalid dates.</t>
  </si>
  <si>
    <t>Other bases than basis 1 have limited applications to financial calculations where these particular bases may be specified.</t>
  </si>
  <si>
    <t>Where exact calculations (eg of entitlements) are concerned, we recommend against use of YEARFRAC.</t>
  </si>
  <si>
    <t>Conclusions</t>
  </si>
  <si>
    <t>Beware of the temptation to use the DATEDIF Function's "yd" argument to calculate the days elapsed since last anniversary because that argument produces errors!</t>
  </si>
  <si>
    <t>Years and Fractions of a Year</t>
  </si>
  <si>
    <t>c. Single Cell Formula Approach.</t>
  </si>
  <si>
    <t>More Commonly Accepted Algorithm</t>
  </si>
  <si>
    <t xml:space="preserve">Fraction of year </t>
  </si>
  <si>
    <t>Number of Days Between Last and Next Anniversary</t>
  </si>
  <si>
    <t>Number of Days Between End and Last Anniversary</t>
  </si>
  <si>
    <t>Date of Next 'Anniversary'</t>
  </si>
  <si>
    <t>Date of Last 'Anniversary'</t>
  </si>
  <si>
    <t>Number of complete years</t>
  </si>
  <si>
    <t>b. More commonly accepted algorithm</t>
  </si>
  <si>
    <t>Most would argue that the fractional part should be days since last anniversary / days between last and next anniversary. Thereby adjusting appropriately for Leap Years</t>
  </si>
  <si>
    <t>For spans greater than 1 year YEARFRAC divides the span by the average number of days in all year numbers between start_date and end_date inclusive.</t>
  </si>
  <si>
    <t>If the start_date is after 29-Feb divides by 365 (No issue)</t>
  </si>
  <si>
    <t>If the end_date is in a Leap Year but is before 29-Feb divides by 365 (No issue)</t>
  </si>
  <si>
    <t>If the dates span a 29-Feb divides the span by 366 (No issue)</t>
  </si>
  <si>
    <t>For spans of less than a year where dates are in different years YEARFRAC</t>
  </si>
  <si>
    <t>Where the year is a Leap Year and the dates are both after 29-Feb there is an issue and most would argue that 365 should be used</t>
  </si>
  <si>
    <t>Where the year is a Leap Year and the dates are both before 29-Feb there is no issue with that approach.</t>
  </si>
  <si>
    <t>Where the year is a Leap Year and the dates span the 29-Feb there is no issue with that approach.</t>
  </si>
  <si>
    <t>Where the year is not a Leap Year there is no issue with that approach.</t>
  </si>
  <si>
    <t>For spans of less than a year where dates are in the same year YEARFRAC divides the span by the number of days in that year.</t>
  </si>
  <si>
    <t>The deduced algorithm is:</t>
  </si>
  <si>
    <t>YEARFRAC method of calculation:</t>
  </si>
  <si>
    <t>YEARFRAC Function</t>
  </si>
  <si>
    <t>a. YEARFRAC deduced algorithm</t>
  </si>
  <si>
    <t>end_date</t>
  </si>
  <si>
    <t>The most common bases used is Actual / Actual basis (1) and this can be shown to be in error.</t>
  </si>
  <si>
    <t>Total number of days / 365</t>
  </si>
  <si>
    <t>YEARFRAC</t>
  </si>
  <si>
    <t>Index of Examples</t>
  </si>
  <si>
    <t>Example Using YEARFRAC Function</t>
  </si>
  <si>
    <t>Integers are truncated.</t>
  </si>
  <si>
    <t>The type of day count basis to use:
0 = Default = NASD 30/360
1 = Actual / Actual
2 = Actual / 360
3 = Actual / 365
4 = European 30 / 360</t>
  </si>
  <si>
    <t>Optional</t>
  </si>
  <si>
    <t>The date entry must resolve to a number within the Excel date serial number range of 1 to 2958465. In most circumstances this will require input in a form that Excel recognises as a date and which Excel accordingly translates to a serial number.</t>
  </si>
  <si>
    <t>The date at the end of the period of calculation.</t>
  </si>
  <si>
    <t>Required.</t>
  </si>
  <si>
    <t>The date at the start of the period of calculation.</t>
  </si>
  <si>
    <t>Argument Notes</t>
  </si>
  <si>
    <t>Type</t>
  </si>
  <si>
    <t>Name</t>
  </si>
  <si>
    <t>Arguments:</t>
  </si>
  <si>
    <r>
      <t>=YEARFRAC(</t>
    </r>
    <r>
      <rPr>
        <b/>
        <sz val="10"/>
        <color rgb="FFFF0000"/>
        <rFont val="Arial"/>
        <family val="2"/>
      </rPr>
      <t>start_date,end_date</t>
    </r>
    <r>
      <rPr>
        <sz val="10"/>
        <rFont val="Arial"/>
        <family val="2"/>
      </rPr>
      <t>,[basis])</t>
    </r>
  </si>
  <si>
    <t>Syntax:</t>
  </si>
  <si>
    <t>Other bases are primarily designed for calculations involving less than a year and it is unsafe to extend those beyond a year.</t>
  </si>
  <si>
    <t>YEARFRAC produces errors with the Exact / Exact (basis 1) calculation.</t>
  </si>
  <si>
    <t>YEARFRAC uses different algorithms for calculating the years and fractions of a year between dates.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</si>
  <si>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</si>
  <si>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</si>
  <si>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</si>
  <si>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</si>
  <si>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</si>
  <si>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</si>
  <si>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</si>
  <si>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</si>
  <si>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</si>
  <si>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</si>
  <si>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Comment</t>
  </si>
  <si>
    <t>Classification, Source, History</t>
  </si>
  <si>
    <t>Returns the difference between start_date and end_date expressed as a number of years including decimal fraction of a year.</t>
  </si>
  <si>
    <t>Classification - Date And Time &gt; Date And Time Calculations</t>
  </si>
  <si>
    <t>Excel 2007 converted YEARFRAC from an Analysis ToolPak Addin to a Built in function.</t>
  </si>
  <si>
    <t>Validation / Crosscheck Formulas</t>
  </si>
  <si>
    <t>Example 1:- Simple Entry Of YEARFRAC Function.</t>
  </si>
  <si>
    <t>Example 2:- Entry And Explanation Of YEARFRAC Function.</t>
  </si>
  <si>
    <t>Example 3:- YEARFRAC Ideosyncratic Calculation For Actual / Actual Day Count Basis (Basis 1)</t>
  </si>
  <si>
    <t>Example 4:- Passing Valid Dates To YEARFRAC</t>
  </si>
  <si>
    <t>Related / Similar And Frequently Used With Functions</t>
  </si>
  <si>
    <t>Related / Similar</t>
  </si>
  <si>
    <t>DAYS</t>
  </si>
  <si>
    <t>Returns the number of days between two dates.</t>
  </si>
  <si>
    <t>NETWORKDAYS</t>
  </si>
  <si>
    <t>Returns the number of whole working days between two dates excluding (if provided) specified holidays.</t>
  </si>
  <si>
    <t>NETWORKDAYS.INTL</t>
  </si>
  <si>
    <t>Returns the number of whole working days between two dates allowing weekend day choice and excluding (if provided) specified holidays.</t>
  </si>
  <si>
    <t>Frequently Used With</t>
  </si>
  <si>
    <t>DATE</t>
  </si>
  <si>
    <t>Returns the Excel date / time serial number that represents a particular date.</t>
  </si>
  <si>
    <t>DATEDIF</t>
  </si>
  <si>
    <t>Calculates the number of days, months, or years between two dates.</t>
  </si>
  <si>
    <t>File Creation Date : 19-Jun-2020</t>
  </si>
  <si>
    <t xml:space="preserve">Open the Excel help for this function. </t>
  </si>
  <si>
    <t>Double Click on YEARFRAC and then click on the link</t>
  </si>
  <si>
    <t>Enter =YEARFRAC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</si>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</sst>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d\ dd/mmm/yyyy"/>
    <numFmt numFmtId="165" formatCode="dd/mmm/yyyy"/>
  </numFmts>
  <fonts count="11" x14ac:knownFonts="1">
    <font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6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2" fillId="2" borderId="0" xfId="0" applyFont="1" applyFill="1" applyProtection="1">
      <protection locked="0"/>
    </xf>
    <xf numFmtId="0" fontId="0" fillId="0" borderId="0" xfId="0" applyProtection="1">
      <protection locked="0"/>
    </xf>
    <xf numFmtId="0" fontId="8" fillId="0" borderId="0" xfId="0" applyFont="1" applyFill="1" applyAlignment="1" applyProtection="1">
      <alignment vertical="center"/>
    </xf>
    <xf numFmtId="0" fontId="2" fillId="0" borderId="0" xfId="0" applyFont="1" applyFill="1" applyAlignment="1" applyProtection="1">
      <alignment vertical="top"/>
    </xf>
    <xf numFmtId="0" fontId="0" fillId="0" borderId="0" xfId="0" applyFont="1" applyFill="1" applyAlignment="1" applyProtection="1">
      <alignment vertical="top"/>
    </xf>
    <xf numFmtId="0" fontId="4" fillId="0" borderId="0" xfId="0" applyFont="1" applyFill="1" applyProtection="1"/>
    <xf numFmtId="0" fontId="0" fillId="0" borderId="0" xfId="0" applyFill="1" applyProtection="1"/>
    <xf numFmtId="0" fontId="10" fillId="0" borderId="0" xfId="1" applyFont="1" applyFill="1" applyAlignment="1" applyProtection="1">
      <alignment horizontal="center"/>
    </xf>
    <xf numFmtId="0" fontId="2" fillId="0" borderId="0" xfId="0" quotePrefix="1" applyFont="1" applyFill="1" applyAlignment="1" applyProtection="1"/>
    <xf numFmtId="0" fontId="2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left" vertical="top" indent="3"/>
    </xf>
    <xf numFmtId="0" fontId="0" fillId="0" borderId="0" xfId="0" applyFont="1" applyFill="1" applyAlignment="1" applyProtection="1">
      <alignment horizontal="center" vertical="top"/>
    </xf>
    <xf numFmtId="0" fontId="2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applyFont="1" applyFill="1" applyProtection="1"/>
    <xf numFmtId="0" fontId="0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left" vertical="top" indent="6"/>
    </xf>
    <xf numFmtId="0" fontId="0" fillId="0" borderId="0" xfId="1" applyFont="1" applyFill="1" applyAlignment="1" applyProtection="1">
      <alignment horizontal="center" vertical="top"/>
    </xf>
    <xf numFmtId="0" fontId="3" fillId="0" borderId="0" xfId="0" applyFont="1" applyFill="1" applyAlignment="1" applyProtection="1"/>
    <xf numFmtId="0" fontId="2" fillId="0" borderId="0" xfId="0" quotePrefix="1" applyFont="1" applyFill="1" applyProtection="1"/>
    <xf numFmtId="0" fontId="5" fillId="0" borderId="0" xfId="0" applyFont="1" applyFill="1" applyProtection="1"/>
    <xf numFmtId="0" fontId="3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horizontal="left" vertical="top" wrapText="1"/>
    </xf>
    <xf numFmtId="0" fontId="3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vertical="top" wrapText="1"/>
    </xf>
    <xf numFmtId="0" fontId="4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2" fillId="0" borderId="0" xfId="0" applyFont="1" applyFill="1" applyAlignment="1" applyProtection="1">
      <alignment horizontal="left" indent="3"/>
    </xf>
    <xf numFmtId="0" fontId="0" fillId="0" borderId="0" xfId="0" applyFill="1" applyAlignment="1" applyProtection="1">
      <alignment horizontal="left" indent="3"/>
    </xf>
    <xf numFmtId="0" fontId="0" fillId="0" borderId="0" xfId="0" applyFill="1" applyAlignment="1" applyProtection="1">
      <alignment horizontal="left" indent="6"/>
    </xf>
    <xf numFmtId="0" fontId="3" fillId="0" borderId="0" xfId="0" applyFont="1" applyFill="1" applyProtection="1"/>
    <xf numFmtId="0" fontId="2" fillId="0" borderId="0" xfId="0" applyFont="1" applyFill="1" applyAlignment="1" applyProtection="1">
      <alignment horizontal="left"/>
    </xf>
    <xf numFmtId="0" fontId="7" fillId="3" borderId="0" xfId="0" applyNumberFormat="1" applyFont="1" applyFill="1" applyAlignment="1" applyProtection="1">
      <alignment vertical="center"/>
    </xf>
    <xf numFmtId="0" fontId="6" fillId="3" borderId="0" xfId="0" applyNumberFormat="1" applyFont="1" applyFill="1" applyAlignment="1" applyProtection="1">
      <alignment horizontal="left" vertical="center"/>
    </xf>
    <xf numFmtId="0" fontId="4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164" fontId="0" fillId="0" borderId="0" xfId="0" applyNumberFormat="1" applyFill="1" applyAlignment="1" applyProtection="1">
      <alignment horizontal="left"/>
      <protection locked="0"/>
    </xf>
    <xf numFmtId="0" fontId="0" fillId="0" borderId="0" xfId="0" applyNumberFormat="1" applyFill="1" applyAlignment="1" applyProtection="1">
      <alignment horizontal="left"/>
      <protection locked="0"/>
    </xf>
    <xf numFmtId="0" fontId="0" fillId="0" borderId="0" xfId="0" applyFill="1" applyAlignment="1" applyProtection="1">
      <alignment horizontal="left"/>
    </xf>
    <xf numFmtId="0" fontId="0" fillId="0" borderId="0" xfId="0" applyNumberFormat="1" applyFill="1" applyAlignment="1" applyProtection="1">
      <alignment horizontal="left"/>
    </xf>
    <xf numFmtId="0" fontId="2" fillId="0" borderId="0" xfId="0" applyFont="1" applyFill="1" applyAlignment="1" applyProtection="1">
      <alignment horizontal="right"/>
    </xf>
    <xf numFmtId="164" fontId="0" fillId="0" borderId="0" xfId="0" applyNumberFormat="1" applyFill="1" applyAlignment="1" applyProtection="1">
      <alignment horizontal="left"/>
    </xf>
    <xf numFmtId="0" fontId="7" fillId="3" borderId="0" xfId="0" quotePrefix="1" applyFont="1" applyFill="1" applyAlignment="1" applyProtection="1">
      <alignment horizontal="left" vertical="center"/>
    </xf>
    <xf numFmtId="0" fontId="5" fillId="3" borderId="0" xfId="0" applyFont="1" applyFill="1" applyProtection="1"/>
    <xf numFmtId="0" fontId="0" fillId="3" borderId="0" xfId="0" applyFill="1" applyProtection="1"/>
    <xf numFmtId="0" fontId="5" fillId="0" borderId="0" xfId="0" applyFont="1" applyFill="1" applyAlignment="1" applyProtection="1">
      <alignment horizontal="center" vertical="top"/>
    </xf>
    <xf numFmtId="0" fontId="5" fillId="0" borderId="0" xfId="0" applyFont="1" applyFill="1" applyAlignment="1" applyProtection="1">
      <alignment horizontal="left" wrapText="1"/>
    </xf>
    <xf numFmtId="0" fontId="5" fillId="0" borderId="0" xfId="0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vertical="top"/>
    </xf>
    <xf numFmtId="0" fontId="5" fillId="0" borderId="0" xfId="0" applyFont="1" applyFill="1" applyAlignment="1" applyProtection="1">
      <alignment horizontal="right" vertical="top"/>
    </xf>
    <xf numFmtId="0" fontId="0" fillId="0" borderId="0" xfId="0" applyFill="1" applyAlignment="1" applyProtection="1">
      <alignment horizontal="right"/>
    </xf>
    <xf numFmtId="0" fontId="5" fillId="0" borderId="0" xfId="0" applyFont="1" applyFill="1" applyAlignment="1" applyProtection="1">
      <alignment horizontal="right"/>
    </xf>
    <xf numFmtId="0" fontId="0" fillId="0" borderId="0" xfId="0" applyNumberFormat="1" applyFill="1" applyProtection="1"/>
    <xf numFmtId="0" fontId="2" fillId="0" borderId="0" xfId="0" applyFont="1" applyFill="1" applyAlignment="1" applyProtection="1">
      <alignment horizontal="left" indent="6"/>
    </xf>
    <xf numFmtId="0" fontId="1" fillId="0" borderId="0" xfId="0" applyFont="1" applyFill="1" applyAlignment="1" applyProtection="1">
      <alignment horizontal="left" indent="6"/>
    </xf>
    <xf numFmtId="0" fontId="5" fillId="0" borderId="0" xfId="0" applyFont="1" applyFill="1" applyAlignment="1" applyProtection="1">
      <alignment vertical="top" wrapText="1"/>
    </xf>
    <xf numFmtId="0" fontId="2" fillId="0" borderId="0" xfId="0" applyFont="1" applyFill="1" applyAlignment="1" applyProtection="1">
      <alignment vertical="top"/>
      <protection locked="0"/>
    </xf>
    <xf numFmtId="0" fontId="2" fillId="0" borderId="0" xfId="0" applyNumberFormat="1" applyFont="1" applyFill="1" applyAlignment="1" applyProtection="1">
      <alignment horizontal="right"/>
    </xf>
    <xf numFmtId="165" fontId="5" fillId="0" borderId="0" xfId="0" applyNumberFormat="1" applyFont="1" applyFill="1" applyAlignment="1" applyProtection="1">
      <alignment horizontal="right"/>
    </xf>
    <xf numFmtId="164" fontId="0" fillId="0" borderId="0" xfId="0" applyNumberFormat="1" applyFill="1" applyProtection="1"/>
  </cellXfs>
  <cellStyles count="2">
    <cellStyle name="Hyperlink" xfId="1" builtinId="8"/>
    <cellStyle name="Normal" xfId="0" builtinId="0"/>
  </cellStyles>
  <dxfs count="3"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FFFFCC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42</xdr:row>
      <xdr:rowOff>76200</xdr:rowOff>
    </xdr:from>
    <xdr:to>
      <xdr:col>4</xdr:col>
      <xdr:colOff>1238250</xdr:colOff>
      <xdr:row>42</xdr:row>
      <xdr:rowOff>733425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6877050"/>
          <a:ext cx="10010775" cy="657225"/>
        </a:xfrm>
        <a:prstGeom prst="rect">
          <a:avLst/>
        </a:prstGeom>
        <a:ln w="28575">
          <a:solidFill>
            <a:schemeClr val="accent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6" tint="-0.499984740745262"/>
  </sheetPr>
  <dimension ref="A1:E77"/>
  <sheetViews>
    <sheetView tabSelected="1" zoomScaleNormal="100" workbookViewId="0"/>
  </sheetViews>
  <sheetFormatPr defaultColWidth="9.140625" defaultRowHeight="12.75" x14ac:dyDescent="0.2"/>
  <cols>
    <col min="1" max="1" width="50.7109375" style="4" customWidth="1"/>
    <col min="2" max="2" width="30.7109375" style="4" customWidth="1"/>
    <col min="3" max="3" width="40.7109375" style="4" customWidth="1"/>
    <col min="4" max="4" width="60.7109375" style="4" customWidth="1"/>
    <col min="5" max="16384" width="9.140625" style="2"/>
  </cols>
  <sheetData>
    <row r="1" spans="1:5" s="1" customFormat="1" ht="30" customHeight="1" x14ac:dyDescent="0.2">
      <c r="A1" s="38" t="s">
        <v>68</v>
      </c>
      <c r="B1" s="39"/>
      <c r="C1" s="39"/>
      <c r="D1" s="40" t="s">
        <v>124</v>
      </c>
      <c r="E1" s="41"/>
    </row>
    <row r="2" spans="1:5" ht="15" customHeight="1" x14ac:dyDescent="0.2">
      <c r="A2" s="5"/>
      <c r="B2" s="6"/>
      <c r="C2" s="6"/>
      <c r="D2" s="7"/>
    </row>
    <row r="3" spans="1:5" ht="15.75" x14ac:dyDescent="0.25">
      <c r="A3" s="8" t="s">
        <v>30</v>
      </c>
      <c r="B3" s="9"/>
      <c r="C3" s="9"/>
      <c r="D3" s="10" t="str">
        <f>HYPERLINK("http://www.rondebruin.nl/efb/efb.htm","Visit the Excel Function Bible website")</f>
        <v>Visit the Excel Function Bible website</v>
      </c>
    </row>
    <row r="4" spans="1:5" ht="15" customHeight="1" x14ac:dyDescent="0.2">
      <c r="A4" s="11" t="s">
        <v>99</v>
      </c>
      <c r="B4" s="12"/>
      <c r="C4" s="12"/>
      <c r="D4" s="13" t="s">
        <v>120</v>
      </c>
    </row>
    <row r="5" spans="1:5" ht="15" customHeight="1" x14ac:dyDescent="0.2">
      <c r="A5" s="14"/>
      <c r="B5" s="6"/>
      <c r="C5" s="6"/>
      <c r="D5" s="15"/>
    </row>
    <row r="6" spans="1:5" ht="15.75" x14ac:dyDescent="0.25">
      <c r="A6" s="8" t="s">
        <v>98</v>
      </c>
      <c r="B6" s="16"/>
      <c r="C6" s="16"/>
      <c r="D6" s="17" t="s">
        <v>121</v>
      </c>
    </row>
    <row r="7" spans="1:5" s="3" customFormat="1" x14ac:dyDescent="0.2">
      <c r="A7" s="18" t="s">
        <v>100</v>
      </c>
      <c r="B7" s="16"/>
      <c r="C7" s="16"/>
      <c r="D7" s="19" t="s">
        <v>123</v>
      </c>
    </row>
    <row r="8" spans="1:5" s="3" customFormat="1" x14ac:dyDescent="0.2">
      <c r="A8" s="16"/>
      <c r="B8" s="16"/>
      <c r="C8" s="16"/>
      <c r="D8" s="19" t="s">
        <v>122</v>
      </c>
    </row>
    <row r="9" spans="1:5" s="3" customFormat="1" x14ac:dyDescent="0.2">
      <c r="A9" s="18" t="s">
        <v>101</v>
      </c>
      <c r="B9" s="16"/>
      <c r="C9" s="16"/>
      <c r="D9" s="19"/>
    </row>
    <row r="10" spans="1:5" s="3" customFormat="1" x14ac:dyDescent="0.2">
      <c r="A10" s="16"/>
      <c r="B10" s="16"/>
      <c r="C10" s="16"/>
      <c r="D10" s="10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8" t="s">
        <v>97</v>
      </c>
      <c r="B11" s="9"/>
      <c r="C11" s="9"/>
      <c r="D11" s="19"/>
    </row>
    <row r="12" spans="1:5" ht="15" customHeight="1" x14ac:dyDescent="0.2">
      <c r="A12" s="12" t="s">
        <v>96</v>
      </c>
      <c r="B12" s="12"/>
      <c r="C12" s="12"/>
      <c r="D12" s="19"/>
    </row>
    <row r="13" spans="1:5" ht="15" customHeight="1" x14ac:dyDescent="0.2">
      <c r="A13" s="14" t="s">
        <v>95</v>
      </c>
      <c r="B13" s="6"/>
      <c r="C13" s="6"/>
      <c r="D13" s="15"/>
    </row>
    <row r="14" spans="1:5" ht="15" customHeight="1" x14ac:dyDescent="0.2">
      <c r="A14" s="20" t="s">
        <v>94</v>
      </c>
      <c r="B14" s="6"/>
      <c r="C14" s="6"/>
      <c r="D14" s="15"/>
    </row>
    <row r="15" spans="1:5" ht="15" customHeight="1" x14ac:dyDescent="0.2">
      <c r="A15" s="20" t="s">
        <v>93</v>
      </c>
      <c r="B15" s="6"/>
      <c r="C15" s="6"/>
      <c r="D15" s="21"/>
    </row>
    <row r="16" spans="1:5" ht="15" customHeight="1" x14ac:dyDescent="0.2">
      <c r="A16" s="14" t="s">
        <v>92</v>
      </c>
      <c r="B16" s="6"/>
      <c r="C16" s="6"/>
      <c r="D16" s="6"/>
    </row>
    <row r="17" spans="1:4" ht="15" customHeight="1" x14ac:dyDescent="0.2">
      <c r="A17" s="20" t="s">
        <v>91</v>
      </c>
      <c r="B17" s="6"/>
      <c r="C17" s="6"/>
      <c r="D17" s="6"/>
    </row>
    <row r="18" spans="1:4" ht="15" customHeight="1" x14ac:dyDescent="0.2">
      <c r="A18" s="20" t="s">
        <v>90</v>
      </c>
      <c r="B18" s="6"/>
      <c r="C18" s="6"/>
      <c r="D18" s="6"/>
    </row>
    <row r="19" spans="1:4" ht="15" customHeight="1" x14ac:dyDescent="0.2">
      <c r="A19" s="12" t="s">
        <v>89</v>
      </c>
      <c r="B19" s="12"/>
      <c r="C19" s="12"/>
      <c r="D19" s="12"/>
    </row>
    <row r="20" spans="1:4" ht="15" customHeight="1" x14ac:dyDescent="0.2">
      <c r="A20" s="14" t="s">
        <v>88</v>
      </c>
      <c r="B20" s="6"/>
      <c r="C20" s="6"/>
      <c r="D20" s="6"/>
    </row>
    <row r="21" spans="1:4" ht="15" customHeight="1" x14ac:dyDescent="0.2">
      <c r="A21" s="14" t="s">
        <v>87</v>
      </c>
      <c r="B21" s="6"/>
      <c r="C21" s="6"/>
      <c r="D21" s="6"/>
    </row>
    <row r="22" spans="1:4" ht="15" customHeight="1" x14ac:dyDescent="0.2">
      <c r="A22" s="14"/>
      <c r="B22" s="6"/>
      <c r="C22" s="6"/>
      <c r="D22" s="6"/>
    </row>
    <row r="23" spans="1:4" ht="15" customHeight="1" x14ac:dyDescent="0.2">
      <c r="A23" s="12" t="s">
        <v>86</v>
      </c>
      <c r="B23" s="6"/>
      <c r="C23" s="6"/>
      <c r="D23" s="6"/>
    </row>
    <row r="24" spans="1:4" ht="15" customHeight="1" x14ac:dyDescent="0.2">
      <c r="A24" s="14"/>
      <c r="B24" s="6"/>
      <c r="C24" s="6"/>
      <c r="D24" s="6"/>
    </row>
    <row r="25" spans="1:4" ht="15" customHeight="1" x14ac:dyDescent="0.2">
      <c r="A25" s="22" t="s">
        <v>85</v>
      </c>
      <c r="B25" s="6"/>
      <c r="C25" s="6"/>
      <c r="D25" s="6"/>
    </row>
    <row r="26" spans="1:4" ht="15" customHeight="1" x14ac:dyDescent="0.2">
      <c r="A26" s="22"/>
      <c r="B26" s="6"/>
      <c r="C26" s="6"/>
      <c r="D26" s="6"/>
    </row>
    <row r="27" spans="1:4" ht="15" customHeight="1" x14ac:dyDescent="0.2">
      <c r="A27" s="22" t="s">
        <v>84</v>
      </c>
      <c r="B27" s="6"/>
      <c r="C27" s="6"/>
      <c r="D27" s="6"/>
    </row>
    <row r="28" spans="1:4" ht="15" customHeight="1" x14ac:dyDescent="0.2">
      <c r="A28" s="12"/>
      <c r="B28" s="6"/>
      <c r="C28" s="6"/>
      <c r="D28" s="6"/>
    </row>
    <row r="29" spans="1:4" ht="15.75" x14ac:dyDescent="0.25">
      <c r="A29" s="8" t="s">
        <v>83</v>
      </c>
      <c r="B29" s="9"/>
      <c r="C29" s="9"/>
      <c r="D29" s="9"/>
    </row>
    <row r="30" spans="1:4" x14ac:dyDescent="0.2">
      <c r="A30" s="23" t="s">
        <v>82</v>
      </c>
      <c r="B30" s="9"/>
      <c r="C30" s="9"/>
      <c r="D30" s="9"/>
    </row>
    <row r="31" spans="1:4" x14ac:dyDescent="0.2">
      <c r="A31" s="23"/>
      <c r="B31" s="9"/>
      <c r="C31" s="9"/>
      <c r="D31" s="9"/>
    </row>
    <row r="32" spans="1:4" ht="15.75" x14ac:dyDescent="0.25">
      <c r="A32" s="8" t="s">
        <v>81</v>
      </c>
      <c r="B32" s="9"/>
      <c r="C32" s="9"/>
      <c r="D32" s="9"/>
    </row>
    <row r="33" spans="1:4" x14ac:dyDescent="0.2">
      <c r="A33" s="24" t="s">
        <v>80</v>
      </c>
      <c r="B33" s="24" t="s">
        <v>79</v>
      </c>
      <c r="C33" s="24" t="s">
        <v>30</v>
      </c>
      <c r="D33" s="24" t="s">
        <v>78</v>
      </c>
    </row>
    <row r="34" spans="1:4" ht="51" x14ac:dyDescent="0.2">
      <c r="A34" s="25" t="s">
        <v>19</v>
      </c>
      <c r="B34" s="25" t="s">
        <v>76</v>
      </c>
      <c r="C34" s="26" t="s">
        <v>77</v>
      </c>
      <c r="D34" s="26" t="s">
        <v>74</v>
      </c>
    </row>
    <row r="35" spans="1:4" ht="51" x14ac:dyDescent="0.2">
      <c r="A35" s="27" t="s">
        <v>65</v>
      </c>
      <c r="B35" s="27" t="s">
        <v>76</v>
      </c>
      <c r="C35" s="6" t="s">
        <v>75</v>
      </c>
      <c r="D35" s="26" t="s">
        <v>74</v>
      </c>
    </row>
    <row r="36" spans="1:4" ht="76.5" x14ac:dyDescent="0.2">
      <c r="A36" s="6" t="s">
        <v>17</v>
      </c>
      <c r="B36" s="6" t="s">
        <v>73</v>
      </c>
      <c r="C36" s="28" t="s">
        <v>72</v>
      </c>
      <c r="D36" s="26" t="s">
        <v>71</v>
      </c>
    </row>
    <row r="37" spans="1:4" x14ac:dyDescent="0.2">
      <c r="A37" s="6"/>
      <c r="B37" s="6"/>
      <c r="C37" s="28"/>
      <c r="D37" s="28"/>
    </row>
    <row r="38" spans="1:4" ht="15.75" x14ac:dyDescent="0.25">
      <c r="A38" s="29" t="s">
        <v>107</v>
      </c>
      <c r="B38" s="9"/>
      <c r="C38" s="9"/>
      <c r="D38" s="9"/>
    </row>
    <row r="39" spans="1:4" x14ac:dyDescent="0.2">
      <c r="A39" s="30" t="s">
        <v>108</v>
      </c>
      <c r="B39" s="9"/>
      <c r="C39" s="9"/>
      <c r="D39" s="9"/>
    </row>
    <row r="40" spans="1:4" ht="30" customHeight="1" x14ac:dyDescent="0.2">
      <c r="A40" s="31" t="s">
        <v>109</v>
      </c>
      <c r="B40" s="32" t="s">
        <v>110</v>
      </c>
      <c r="C40" s="9"/>
      <c r="D40" s="9"/>
    </row>
    <row r="41" spans="1:4" ht="30" customHeight="1" x14ac:dyDescent="0.2">
      <c r="A41" s="31" t="s">
        <v>111</v>
      </c>
      <c r="B41" s="32" t="s">
        <v>112</v>
      </c>
      <c r="C41" s="9"/>
      <c r="D41" s="9"/>
    </row>
    <row r="42" spans="1:4" ht="30" customHeight="1" x14ac:dyDescent="0.2">
      <c r="A42" s="31" t="s">
        <v>113</v>
      </c>
      <c r="B42" s="32" t="s">
        <v>114</v>
      </c>
      <c r="C42" s="9"/>
      <c r="D42" s="9"/>
    </row>
    <row r="43" spans="1:4" ht="30" customHeight="1" x14ac:dyDescent="0.2">
      <c r="A43" s="31" t="s">
        <v>118</v>
      </c>
      <c r="B43" s="32" t="s">
        <v>119</v>
      </c>
      <c r="C43" s="9"/>
      <c r="D43" s="9"/>
    </row>
    <row r="44" spans="1:4" x14ac:dyDescent="0.2">
      <c r="A44" s="30" t="s">
        <v>115</v>
      </c>
      <c r="B44" s="14"/>
      <c r="C44" s="14"/>
      <c r="D44" s="33"/>
    </row>
    <row r="45" spans="1:4" ht="30" customHeight="1" x14ac:dyDescent="0.2">
      <c r="A45" s="31" t="s">
        <v>116</v>
      </c>
      <c r="B45" s="32" t="s">
        <v>117</v>
      </c>
      <c r="C45" s="9"/>
      <c r="D45" s="9"/>
    </row>
    <row r="46" spans="1:4" ht="15.75" x14ac:dyDescent="0.25">
      <c r="A46" s="8" t="s">
        <v>70</v>
      </c>
      <c r="B46" s="9"/>
      <c r="C46" s="9"/>
      <c r="D46" s="9"/>
    </row>
    <row r="47" spans="1:4" x14ac:dyDescent="0.2">
      <c r="A47" s="9"/>
      <c r="B47" s="9"/>
      <c r="C47" s="9"/>
      <c r="D47" s="9"/>
    </row>
    <row r="48" spans="1:4" x14ac:dyDescent="0.2">
      <c r="A48" s="24" t="s">
        <v>69</v>
      </c>
      <c r="B48" s="9"/>
      <c r="C48" s="9"/>
      <c r="D48" s="9"/>
    </row>
    <row r="49" spans="1:4" x14ac:dyDescent="0.2">
      <c r="A49" s="34" t="str">
        <f>'Example 1'!A1</f>
        <v>Example 1:- Simple Entry Of YEARFRAC Function.</v>
      </c>
      <c r="B49" s="9"/>
      <c r="C49" s="9"/>
      <c r="D49" s="9"/>
    </row>
    <row r="50" spans="1:4" x14ac:dyDescent="0.2">
      <c r="A50" s="34" t="str">
        <f>'Example 2'!A1</f>
        <v>Example 2:- Entry And Explanation Of YEARFRAC Function.</v>
      </c>
      <c r="B50" s="9"/>
      <c r="C50" s="9"/>
      <c r="D50" s="9"/>
    </row>
    <row r="51" spans="1:4" x14ac:dyDescent="0.2">
      <c r="A51" s="34" t="str">
        <f>'Example 3'!A1</f>
        <v>Example 3:- YEARFRAC Ideosyncratic Calculation For Actual / Actual Day Count Basis (Basis 1)</v>
      </c>
      <c r="B51" s="9"/>
      <c r="C51" s="9"/>
      <c r="D51" s="9"/>
    </row>
    <row r="52" spans="1:4" x14ac:dyDescent="0.2">
      <c r="A52" s="35" t="str">
        <f>'Example 3'!A9</f>
        <v>a. YEARFRAC deduced algorithm</v>
      </c>
      <c r="B52" s="9"/>
      <c r="C52" s="9"/>
      <c r="D52" s="9"/>
    </row>
    <row r="53" spans="1:4" x14ac:dyDescent="0.2">
      <c r="A53" s="35" t="str">
        <f>'Example 3'!A29</f>
        <v>b. More commonly accepted algorithm</v>
      </c>
      <c r="B53" s="9"/>
      <c r="C53" s="9"/>
      <c r="D53" s="9"/>
    </row>
    <row r="54" spans="1:4" x14ac:dyDescent="0.2">
      <c r="A54" s="35" t="str">
        <f>'Example 3'!A39</f>
        <v>c. Single Cell Formula Approach.</v>
      </c>
      <c r="B54" s="9"/>
      <c r="C54" s="9"/>
      <c r="D54" s="9"/>
    </row>
    <row r="55" spans="1:4" x14ac:dyDescent="0.2">
      <c r="A55" s="34" t="str">
        <f>'Example 4'!A1</f>
        <v>Example 4:- Passing Valid Dates To YEARFRAC</v>
      </c>
      <c r="B55" s="9"/>
      <c r="C55" s="9"/>
      <c r="D55" s="9"/>
    </row>
    <row r="56" spans="1:4" x14ac:dyDescent="0.2">
      <c r="A56" s="9"/>
      <c r="B56" s="9"/>
      <c r="C56" s="9"/>
      <c r="D56" s="9"/>
    </row>
    <row r="57" spans="1:4" ht="15.75" x14ac:dyDescent="0.25">
      <c r="A57" s="8" t="s">
        <v>15</v>
      </c>
      <c r="B57" s="9"/>
      <c r="C57" s="9"/>
      <c r="D57" s="9"/>
    </row>
    <row r="58" spans="1:4" x14ac:dyDescent="0.2">
      <c r="A58" s="9"/>
      <c r="B58" s="9"/>
      <c r="C58" s="9"/>
      <c r="D58" s="9"/>
    </row>
    <row r="59" spans="1:4" x14ac:dyDescent="0.2">
      <c r="A59" s="36" t="s">
        <v>14</v>
      </c>
      <c r="B59" s="9"/>
      <c r="C59" s="9"/>
      <c r="D59" s="9"/>
    </row>
    <row r="60" spans="1:4" x14ac:dyDescent="0.2">
      <c r="A60" s="36" t="s">
        <v>13</v>
      </c>
      <c r="B60" s="9"/>
      <c r="C60" s="9"/>
      <c r="D60" s="9"/>
    </row>
    <row r="61" spans="1:4" x14ac:dyDescent="0.2">
      <c r="A61" s="9"/>
      <c r="B61" s="9"/>
      <c r="C61" s="9"/>
      <c r="D61" s="9"/>
    </row>
    <row r="62" spans="1:4" x14ac:dyDescent="0.2">
      <c r="A62" s="36" t="s">
        <v>12</v>
      </c>
      <c r="B62" s="9"/>
      <c r="C62" s="9"/>
      <c r="D62" s="9"/>
    </row>
    <row r="63" spans="1:4" x14ac:dyDescent="0.2">
      <c r="A63" s="16" t="s">
        <v>11</v>
      </c>
      <c r="B63" s="9"/>
      <c r="C63" s="9"/>
      <c r="D63" s="9"/>
    </row>
    <row r="64" spans="1:4" x14ac:dyDescent="0.2">
      <c r="A64" s="33" t="s">
        <v>10</v>
      </c>
      <c r="B64" s="9"/>
      <c r="C64" s="9"/>
      <c r="D64" s="9"/>
    </row>
    <row r="65" spans="1:4" x14ac:dyDescent="0.2">
      <c r="A65" s="33" t="s">
        <v>9</v>
      </c>
      <c r="B65" s="9"/>
      <c r="C65" s="9"/>
      <c r="D65" s="9"/>
    </row>
    <row r="66" spans="1:4" x14ac:dyDescent="0.2">
      <c r="A66" s="16" t="s">
        <v>8</v>
      </c>
      <c r="B66" s="9"/>
      <c r="C66" s="9"/>
      <c r="D66" s="9"/>
    </row>
    <row r="67" spans="1:4" x14ac:dyDescent="0.2">
      <c r="A67" s="33" t="s">
        <v>7</v>
      </c>
      <c r="B67" s="9"/>
      <c r="C67" s="9"/>
      <c r="D67" s="9"/>
    </row>
    <row r="68" spans="1:4" x14ac:dyDescent="0.2">
      <c r="A68" s="33" t="s">
        <v>6</v>
      </c>
      <c r="B68" s="9"/>
      <c r="C68" s="9"/>
      <c r="D68" s="9"/>
    </row>
    <row r="69" spans="1:4" x14ac:dyDescent="0.2">
      <c r="A69" s="33" t="s">
        <v>5</v>
      </c>
      <c r="B69" s="9"/>
      <c r="C69" s="9"/>
      <c r="D69" s="9"/>
    </row>
    <row r="70" spans="1:4" x14ac:dyDescent="0.2">
      <c r="A70" s="9"/>
      <c r="B70" s="9"/>
      <c r="C70" s="9"/>
      <c r="D70" s="9"/>
    </row>
    <row r="71" spans="1:4" x14ac:dyDescent="0.2">
      <c r="A71" s="37" t="s">
        <v>4</v>
      </c>
      <c r="B71" s="9"/>
      <c r="C71" s="9"/>
      <c r="D71" s="9"/>
    </row>
    <row r="72" spans="1:4" x14ac:dyDescent="0.2">
      <c r="A72" s="37" t="s">
        <v>3</v>
      </c>
      <c r="B72" s="9"/>
      <c r="C72" s="9"/>
      <c r="D72" s="9"/>
    </row>
    <row r="73" spans="1:4" x14ac:dyDescent="0.2">
      <c r="A73" s="33" t="s">
        <v>2</v>
      </c>
      <c r="B73" s="9"/>
      <c r="C73" s="9"/>
      <c r="D73" s="9"/>
    </row>
    <row r="74" spans="1:4" x14ac:dyDescent="0.2">
      <c r="A74" s="16" t="s">
        <v>1</v>
      </c>
      <c r="B74" s="9"/>
      <c r="C74" s="9"/>
      <c r="D74" s="9"/>
    </row>
    <row r="75" spans="1:4" x14ac:dyDescent="0.2">
      <c r="A75" s="16"/>
      <c r="B75" s="9"/>
      <c r="C75" s="9"/>
      <c r="D75" s="9"/>
    </row>
    <row r="76" spans="1:4" x14ac:dyDescent="0.2">
      <c r="A76" s="36" t="s">
        <v>0</v>
      </c>
      <c r="B76" s="9"/>
      <c r="C76" s="9"/>
      <c r="D76" s="9"/>
    </row>
    <row r="77" spans="1:4" x14ac:dyDescent="0.2">
      <c r="A77" s="33"/>
      <c r="B77" s="9"/>
      <c r="C77" s="9"/>
      <c r="D77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6" tint="-0.499984740745262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8" t="s">
        <v>103</v>
      </c>
      <c r="B1" s="49"/>
      <c r="C1" s="49"/>
      <c r="D1" s="50"/>
      <c r="E1" s="50"/>
    </row>
    <row r="2" spans="1:5" ht="15" customHeight="1" x14ac:dyDescent="0.2">
      <c r="A2" s="5"/>
      <c r="B2" s="9"/>
      <c r="C2" s="9"/>
      <c r="D2" s="16"/>
      <c r="E2" s="9"/>
    </row>
    <row r="3" spans="1:5" x14ac:dyDescent="0.2">
      <c r="A3" s="16" t="s">
        <v>19</v>
      </c>
      <c r="B3" s="42">
        <v>41967</v>
      </c>
      <c r="C3" s="9"/>
      <c r="D3" s="16"/>
      <c r="E3" s="9"/>
    </row>
    <row r="4" spans="1:5" x14ac:dyDescent="0.2">
      <c r="A4" s="16" t="s">
        <v>65</v>
      </c>
      <c r="B4" s="42">
        <v>42037</v>
      </c>
      <c r="C4" s="9"/>
      <c r="D4" s="16"/>
      <c r="E4" s="9"/>
    </row>
    <row r="5" spans="1:5" x14ac:dyDescent="0.2">
      <c r="A5" s="16" t="s">
        <v>17</v>
      </c>
      <c r="B5" s="43">
        <v>1</v>
      </c>
      <c r="C5" s="9"/>
      <c r="D5" s="16"/>
      <c r="E5" s="9"/>
    </row>
    <row r="6" spans="1:5" x14ac:dyDescent="0.2">
      <c r="A6" s="9"/>
      <c r="B6" s="44"/>
      <c r="C6" s="9"/>
      <c r="D6" s="16"/>
      <c r="E6" s="9"/>
    </row>
    <row r="7" spans="1:5" x14ac:dyDescent="0.2">
      <c r="A7" s="37" t="s">
        <v>16</v>
      </c>
      <c r="B7" s="45">
        <f>YEARFRAC(B3,B4,B5)</f>
        <v>0.19178082191780821</v>
      </c>
      <c r="C7" s="46"/>
      <c r="D7" s="16"/>
      <c r="E7" s="9"/>
    </row>
    <row r="8" spans="1:5" x14ac:dyDescent="0.2">
      <c r="A8" s="16" t="str">
        <f ca="1">"Formula Used in "&amp;ADDRESS(ROW(B7),COLUMN(B7),4)&amp;"  &gt;&gt;   "&amp;_xlfn.FORMULATEXT(B7)</f>
        <v>Formula Used in B7  &gt;&gt;   =YEARFRAC(B3,B4,B5)</v>
      </c>
      <c r="B8" s="9"/>
      <c r="C8" s="16"/>
      <c r="D8" s="47"/>
      <c r="E8" s="9"/>
    </row>
    <row r="9" spans="1:5" x14ac:dyDescent="0.2">
      <c r="A9" s="16"/>
      <c r="B9" s="9"/>
      <c r="C9" s="9"/>
      <c r="D9" s="9"/>
      <c r="E9" s="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6" tint="-0.499984740745262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8" t="s">
        <v>104</v>
      </c>
      <c r="B1" s="49"/>
      <c r="C1" s="49"/>
      <c r="D1" s="50"/>
      <c r="E1" s="50"/>
    </row>
    <row r="2" spans="1:5" ht="15" customHeight="1" x14ac:dyDescent="0.2">
      <c r="A2" s="5"/>
      <c r="B2" s="9"/>
      <c r="C2" s="9"/>
      <c r="D2" s="24"/>
      <c r="E2" s="9"/>
    </row>
    <row r="3" spans="1:5" x14ac:dyDescent="0.2">
      <c r="A3" s="16" t="s">
        <v>19</v>
      </c>
      <c r="B3" s="47">
        <v>41968</v>
      </c>
      <c r="C3" s="9"/>
      <c r="D3" s="47"/>
      <c r="E3" s="9"/>
    </row>
    <row r="4" spans="1:5" x14ac:dyDescent="0.2">
      <c r="A4" s="16" t="s">
        <v>65</v>
      </c>
      <c r="B4" s="47">
        <v>42037</v>
      </c>
      <c r="C4" s="9"/>
      <c r="D4" s="47"/>
      <c r="E4" s="9"/>
    </row>
    <row r="5" spans="1:5" x14ac:dyDescent="0.2">
      <c r="A5" s="16" t="s">
        <v>17</v>
      </c>
      <c r="B5" s="45">
        <v>1</v>
      </c>
      <c r="C5" s="9"/>
      <c r="D5" s="47"/>
      <c r="E5" s="9"/>
    </row>
    <row r="6" spans="1:5" x14ac:dyDescent="0.2">
      <c r="A6" s="9"/>
      <c r="B6" s="44"/>
      <c r="C6" s="9"/>
      <c r="D6" s="47"/>
      <c r="E6" s="9"/>
    </row>
    <row r="7" spans="1:5" x14ac:dyDescent="0.2">
      <c r="A7" s="16" t="s">
        <v>68</v>
      </c>
      <c r="B7" s="44">
        <f>YEARFRAC(B3,B4,B5)</f>
        <v>0.18904109589041096</v>
      </c>
      <c r="C7" s="9"/>
      <c r="D7" s="47"/>
      <c r="E7" s="9"/>
    </row>
    <row r="8" spans="1:5" x14ac:dyDescent="0.2">
      <c r="A8" s="37" t="s">
        <v>67</v>
      </c>
      <c r="B8" s="45">
        <f>(B4-B3)/365</f>
        <v>0.18904109589041096</v>
      </c>
      <c r="C8" s="46"/>
      <c r="D8" s="47"/>
      <c r="E8" s="9"/>
    </row>
    <row r="9" spans="1:5" x14ac:dyDescent="0.2">
      <c r="A9" s="16" t="str">
        <f ca="1">"Formula Used in "&amp;ADDRESS(ROW(B8),COLUMN(B8),4)&amp;"  &gt;&gt;   "&amp;_xlfn.FORMULATEXT(B8)</f>
        <v>Formula Used in B8  &gt;&gt;   =(B4-B3)/365</v>
      </c>
      <c r="B9" s="9"/>
      <c r="C9" s="16"/>
      <c r="D9" s="9"/>
      <c r="E9" s="9"/>
    </row>
    <row r="10" spans="1:5" x14ac:dyDescent="0.2">
      <c r="A10" s="16"/>
      <c r="B10" s="9"/>
      <c r="C10" s="16"/>
      <c r="D10" s="9"/>
      <c r="E10" s="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6" tint="-0.499984740745262"/>
  </sheetPr>
  <dimension ref="A1:E51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8" t="s">
        <v>105</v>
      </c>
      <c r="B1" s="49"/>
      <c r="C1" s="49"/>
      <c r="D1" s="50"/>
      <c r="E1" s="50"/>
    </row>
    <row r="2" spans="1:5" ht="15" customHeight="1" x14ac:dyDescent="0.2">
      <c r="A2" s="5"/>
      <c r="B2" s="51"/>
      <c r="C2" s="52"/>
      <c r="D2" s="53"/>
      <c r="E2" s="24"/>
    </row>
    <row r="3" spans="1:5" x14ac:dyDescent="0.2">
      <c r="A3" s="6" t="s">
        <v>66</v>
      </c>
      <c r="B3" s="51"/>
      <c r="C3" s="52"/>
      <c r="D3" s="53"/>
      <c r="E3" s="24"/>
    </row>
    <row r="4" spans="1:5" x14ac:dyDescent="0.2">
      <c r="A4" s="54"/>
      <c r="B4" s="51"/>
      <c r="C4" s="52"/>
      <c r="D4" s="53"/>
      <c r="E4" s="24"/>
    </row>
    <row r="5" spans="1:5" x14ac:dyDescent="0.2">
      <c r="A5" s="16" t="s">
        <v>19</v>
      </c>
      <c r="B5" s="47">
        <v>42454</v>
      </c>
      <c r="C5" s="47">
        <v>41968</v>
      </c>
      <c r="D5" s="9"/>
      <c r="E5" s="9"/>
    </row>
    <row r="6" spans="1:5" x14ac:dyDescent="0.2">
      <c r="A6" s="16" t="s">
        <v>65</v>
      </c>
      <c r="B6" s="47">
        <v>42737</v>
      </c>
      <c r="C6" s="47">
        <v>42402</v>
      </c>
      <c r="D6" s="9"/>
      <c r="E6" s="9"/>
    </row>
    <row r="7" spans="1:5" x14ac:dyDescent="0.2">
      <c r="A7" s="16" t="s">
        <v>17</v>
      </c>
      <c r="B7" s="45">
        <v>1</v>
      </c>
      <c r="C7" s="52">
        <v>1</v>
      </c>
      <c r="D7" s="9"/>
      <c r="E7" s="9"/>
    </row>
    <row r="8" spans="1:5" x14ac:dyDescent="0.2">
      <c r="A8" s="9"/>
      <c r="B8" s="44"/>
      <c r="C8" s="52"/>
      <c r="D8" s="9"/>
      <c r="E8" s="47"/>
    </row>
    <row r="9" spans="1:5" x14ac:dyDescent="0.2">
      <c r="A9" s="54" t="s">
        <v>64</v>
      </c>
      <c r="B9" s="55"/>
      <c r="C9" s="52"/>
      <c r="D9" s="9"/>
      <c r="E9" s="47"/>
    </row>
    <row r="10" spans="1:5" x14ac:dyDescent="0.2">
      <c r="A10" s="54"/>
      <c r="B10" s="55"/>
      <c r="C10" s="52"/>
      <c r="D10" s="9"/>
      <c r="E10" s="47"/>
    </row>
    <row r="11" spans="1:5" x14ac:dyDescent="0.2">
      <c r="A11" s="16" t="s">
        <v>63</v>
      </c>
      <c r="B11" s="56">
        <f>YEARFRAC(B5,B6,B7)</f>
        <v>0.77534246575342469</v>
      </c>
      <c r="C11" s="56">
        <f>YEARFRAC(C5,C6,C7)</f>
        <v>1.1879562043795622</v>
      </c>
      <c r="D11" s="9"/>
      <c r="E11" s="47"/>
    </row>
    <row r="12" spans="1:5" x14ac:dyDescent="0.2">
      <c r="A12" s="16"/>
      <c r="B12" s="56"/>
      <c r="C12" s="56"/>
      <c r="D12" s="9"/>
      <c r="E12" s="47"/>
    </row>
    <row r="13" spans="1:5" x14ac:dyDescent="0.2">
      <c r="A13" s="24" t="s">
        <v>62</v>
      </c>
      <c r="B13" s="57">
        <f>(B6-B5)/365</f>
        <v>0.77534246575342469</v>
      </c>
      <c r="C13" s="57">
        <f>(C6-C5)/((365+365+366)/3)</f>
        <v>1.1879562043795622</v>
      </c>
      <c r="D13" s="9"/>
      <c r="E13" s="47"/>
    </row>
    <row r="14" spans="1:5" x14ac:dyDescent="0.2">
      <c r="A14" s="16" t="str">
        <f ca="1">"Formula Used in "&amp;ADDRESS(ROW(B13),COLUMN(B13),4)&amp;"  &gt;&gt;   "&amp;_xlfn.FORMULATEXT(B13)</f>
        <v>Formula Used in B13  &gt;&gt;   =(B6-B5)/365</v>
      </c>
      <c r="B14" s="56"/>
      <c r="C14" s="56"/>
      <c r="D14" s="9"/>
      <c r="E14" s="47"/>
    </row>
    <row r="15" spans="1:5" x14ac:dyDescent="0.2">
      <c r="A15" s="37"/>
      <c r="B15" s="58"/>
      <c r="C15" s="58"/>
      <c r="D15" s="9"/>
      <c r="E15" s="9"/>
    </row>
    <row r="16" spans="1:5" x14ac:dyDescent="0.2">
      <c r="A16" s="37" t="s">
        <v>61</v>
      </c>
      <c r="B16" s="58"/>
      <c r="C16" s="58"/>
      <c r="D16" s="9"/>
      <c r="E16" s="9"/>
    </row>
    <row r="17" spans="1:5" x14ac:dyDescent="0.2">
      <c r="A17" s="33" t="s">
        <v>60</v>
      </c>
      <c r="B17" s="58"/>
      <c r="C17" s="58"/>
      <c r="D17" s="9"/>
      <c r="E17" s="9"/>
    </row>
    <row r="18" spans="1:5" x14ac:dyDescent="0.2">
      <c r="A18" s="59" t="s">
        <v>59</v>
      </c>
      <c r="B18" s="58"/>
      <c r="C18" s="58"/>
      <c r="D18" s="9"/>
      <c r="E18" s="9"/>
    </row>
    <row r="19" spans="1:5" x14ac:dyDescent="0.2">
      <c r="A19" s="59" t="s">
        <v>58</v>
      </c>
      <c r="B19" s="58"/>
      <c r="C19" s="58"/>
      <c r="D19" s="9"/>
      <c r="E19" s="9"/>
    </row>
    <row r="20" spans="1:5" x14ac:dyDescent="0.2">
      <c r="A20" s="59" t="s">
        <v>57</v>
      </c>
      <c r="B20" s="58"/>
      <c r="C20" s="58"/>
      <c r="D20" s="9"/>
      <c r="E20" s="9"/>
    </row>
    <row r="21" spans="1:5" x14ac:dyDescent="0.2">
      <c r="A21" s="60" t="s">
        <v>56</v>
      </c>
      <c r="B21" s="58"/>
      <c r="C21" s="58"/>
      <c r="D21" s="9"/>
      <c r="E21" s="9"/>
    </row>
    <row r="22" spans="1:5" x14ac:dyDescent="0.2">
      <c r="A22" s="33" t="s">
        <v>55</v>
      </c>
      <c r="B22" s="58"/>
      <c r="C22" s="58"/>
      <c r="D22" s="9"/>
      <c r="E22" s="9"/>
    </row>
    <row r="23" spans="1:5" x14ac:dyDescent="0.2">
      <c r="A23" s="59" t="s">
        <v>54</v>
      </c>
      <c r="B23" s="58"/>
      <c r="C23" s="58"/>
      <c r="D23" s="9"/>
      <c r="E23" s="9"/>
    </row>
    <row r="24" spans="1:5" x14ac:dyDescent="0.2">
      <c r="A24" s="59" t="s">
        <v>53</v>
      </c>
      <c r="B24" s="58"/>
      <c r="C24" s="58"/>
      <c r="D24" s="9"/>
      <c r="E24" s="9"/>
    </row>
    <row r="25" spans="1:5" x14ac:dyDescent="0.2">
      <c r="A25" s="59" t="s">
        <v>52</v>
      </c>
      <c r="B25" s="58"/>
      <c r="C25" s="58"/>
      <c r="D25" s="9"/>
      <c r="E25" s="9"/>
    </row>
    <row r="26" spans="1:5" x14ac:dyDescent="0.2">
      <c r="A26" s="33" t="s">
        <v>51</v>
      </c>
      <c r="B26" s="58"/>
      <c r="C26" s="58"/>
      <c r="D26" s="9"/>
      <c r="E26" s="9"/>
    </row>
    <row r="27" spans="1:5" x14ac:dyDescent="0.2">
      <c r="A27" s="60" t="s">
        <v>50</v>
      </c>
      <c r="B27" s="58"/>
      <c r="C27" s="58"/>
      <c r="D27" s="9"/>
      <c r="E27" s="9"/>
    </row>
    <row r="28" spans="1:5" x14ac:dyDescent="0.2">
      <c r="A28" s="16"/>
      <c r="B28" s="9"/>
      <c r="C28" s="9"/>
      <c r="D28" s="9"/>
      <c r="E28" s="9"/>
    </row>
    <row r="29" spans="1:5" x14ac:dyDescent="0.2">
      <c r="A29" s="24" t="s">
        <v>49</v>
      </c>
      <c r="B29" s="9"/>
      <c r="C29" s="9"/>
      <c r="D29" s="9"/>
      <c r="E29" s="9"/>
    </row>
    <row r="30" spans="1:5" x14ac:dyDescent="0.2">
      <c r="A30" s="16"/>
      <c r="B30" s="9"/>
      <c r="C30" s="9"/>
      <c r="D30" s="9"/>
      <c r="E30" s="9"/>
    </row>
    <row r="31" spans="1:5" x14ac:dyDescent="0.2">
      <c r="A31" s="16" t="s">
        <v>48</v>
      </c>
      <c r="B31" s="9">
        <f>DATEDIF(B5,B6,"y")</f>
        <v>0</v>
      </c>
      <c r="C31" s="9">
        <f>DATEDIF(C5,C6,"y")</f>
        <v>1</v>
      </c>
      <c r="D31" s="9"/>
      <c r="E31" s="9"/>
    </row>
    <row r="32" spans="1:5" x14ac:dyDescent="0.2">
      <c r="A32" s="16" t="s">
        <v>47</v>
      </c>
      <c r="B32" s="47">
        <f>DATE(YEAR(B5)+B31,MONTH(B5),DAY(B5))</f>
        <v>42454</v>
      </c>
      <c r="C32" s="47">
        <f>DATE(YEAR(C5)+C31,MONTH(C5),DAY(C5))</f>
        <v>42333</v>
      </c>
      <c r="D32" s="9"/>
      <c r="E32" s="9"/>
    </row>
    <row r="33" spans="1:5" x14ac:dyDescent="0.2">
      <c r="A33" s="16" t="s">
        <v>46</v>
      </c>
      <c r="B33" s="47">
        <f>DATE(YEAR(B5)+B31+1,MONTH(B5),DAY(B5))</f>
        <v>42819</v>
      </c>
      <c r="C33" s="47">
        <f>DATE(YEAR(C5)+C31+1,MONTH(C5),DAY(C5))</f>
        <v>42699</v>
      </c>
      <c r="D33" s="9"/>
      <c r="E33" s="9"/>
    </row>
    <row r="34" spans="1:5" x14ac:dyDescent="0.2">
      <c r="A34" s="16" t="s">
        <v>45</v>
      </c>
      <c r="B34" s="9">
        <f>B6-B32</f>
        <v>283</v>
      </c>
      <c r="C34" s="9">
        <f>C6-C32</f>
        <v>69</v>
      </c>
      <c r="D34" s="9"/>
      <c r="E34" s="9"/>
    </row>
    <row r="35" spans="1:5" x14ac:dyDescent="0.2">
      <c r="A35" s="16" t="s">
        <v>44</v>
      </c>
      <c r="B35" s="9">
        <f>B33-B32</f>
        <v>365</v>
      </c>
      <c r="C35" s="9">
        <f>C33-C32</f>
        <v>366</v>
      </c>
      <c r="D35" s="9"/>
      <c r="E35" s="9"/>
    </row>
    <row r="36" spans="1:5" x14ac:dyDescent="0.2">
      <c r="A36" s="16" t="s">
        <v>43</v>
      </c>
      <c r="B36" s="9">
        <f>B34/B35</f>
        <v>0.77534246575342469</v>
      </c>
      <c r="C36" s="9">
        <f>C34/C35</f>
        <v>0.18852459016393441</v>
      </c>
      <c r="D36" s="9"/>
      <c r="E36" s="9"/>
    </row>
    <row r="37" spans="1:5" x14ac:dyDescent="0.2">
      <c r="A37" s="24" t="s">
        <v>42</v>
      </c>
      <c r="B37" s="24">
        <f>B31+B36</f>
        <v>0.77534246575342469</v>
      </c>
      <c r="C37" s="24">
        <f>C31+C36</f>
        <v>1.1885245901639343</v>
      </c>
      <c r="D37" s="9"/>
      <c r="E37" s="9"/>
    </row>
    <row r="38" spans="1:5" x14ac:dyDescent="0.2">
      <c r="A38" s="16"/>
      <c r="B38" s="9"/>
      <c r="C38" s="9"/>
      <c r="D38" s="9"/>
      <c r="E38" s="9"/>
    </row>
    <row r="39" spans="1:5" x14ac:dyDescent="0.2">
      <c r="A39" s="24" t="s">
        <v>41</v>
      </c>
      <c r="B39" s="9"/>
      <c r="C39" s="9"/>
      <c r="D39" s="9"/>
      <c r="E39" s="9"/>
    </row>
    <row r="40" spans="1:5" x14ac:dyDescent="0.2">
      <c r="A40" s="16"/>
      <c r="B40" s="9"/>
      <c r="C40" s="9"/>
      <c r="D40" s="9"/>
      <c r="E40" s="9"/>
    </row>
    <row r="41" spans="1:5" x14ac:dyDescent="0.2">
      <c r="A41" s="16" t="s">
        <v>40</v>
      </c>
      <c r="B41" s="58">
        <f>DATEDIF(B5,B6,"y")+(B6-DATE(YEAR(B5)+DATEDIF(B5,B6,"y"),MONTH(B5),DAY(B5)))/(DATE(YEAR(B5)+DATEDIF(B5,B6,"y")+1,MONTH(B5),DAY(B5))-DATE(YEAR(B5)+DATEDIF(B5,B6,"y"),MONTH(B5),DAY(B5)))</f>
        <v>0.77534246575342469</v>
      </c>
      <c r="C41" s="58">
        <f>DATEDIF(C5,C6,"y")+(C6-DATE(YEAR(C5)+DATEDIF(C5,C6,"y"),MONTH(C5),DAY(C5)))/(DATE(YEAR(C5)+DATEDIF(C5,C6,"y")+1,MONTH(C5),DAY(C5))-DATE(YEAR(C5)+DATEDIF(C5,C6,"y"),MONTH(C5),DAY(C5)))</f>
        <v>1.1885245901639343</v>
      </c>
      <c r="D41" s="9"/>
      <c r="E41" s="9"/>
    </row>
    <row r="42" spans="1:5" x14ac:dyDescent="0.2">
      <c r="A42" s="16" t="str">
        <f>"Formula Used in "&amp;ADDRESS(ROW(B41),COLUMN(B41),4)&amp;"  &gt;&gt;   "</f>
        <v xml:space="preserve">Formula Used in B41  &gt;&gt;   </v>
      </c>
      <c r="B42" s="9"/>
      <c r="C42" s="9"/>
      <c r="D42" s="9"/>
      <c r="E42" s="9"/>
    </row>
    <row r="43" spans="1:5" ht="63" customHeight="1" x14ac:dyDescent="0.2">
      <c r="A43" s="16"/>
      <c r="B43" s="9"/>
      <c r="C43" s="9"/>
      <c r="D43" s="9"/>
      <c r="E43" s="9"/>
    </row>
    <row r="44" spans="1:5" x14ac:dyDescent="0.2">
      <c r="A44" s="16"/>
      <c r="B44" s="9"/>
      <c r="C44" s="9"/>
      <c r="D44" s="9"/>
      <c r="E44" s="9"/>
    </row>
    <row r="45" spans="1:5" x14ac:dyDescent="0.2">
      <c r="A45" s="16" t="s">
        <v>39</v>
      </c>
      <c r="B45" s="9"/>
      <c r="C45" s="9"/>
      <c r="D45" s="9"/>
      <c r="E45" s="9"/>
    </row>
    <row r="46" spans="1:5" x14ac:dyDescent="0.2">
      <c r="A46" s="16"/>
      <c r="B46" s="9"/>
      <c r="C46" s="9"/>
      <c r="D46" s="9"/>
      <c r="E46" s="9"/>
    </row>
    <row r="47" spans="1:5" x14ac:dyDescent="0.2">
      <c r="A47" s="36" t="s">
        <v>38</v>
      </c>
      <c r="B47" s="9"/>
      <c r="C47" s="9"/>
      <c r="D47" s="9"/>
      <c r="E47" s="9"/>
    </row>
    <row r="48" spans="1:5" x14ac:dyDescent="0.2">
      <c r="A48" s="36"/>
      <c r="B48" s="9"/>
      <c r="C48" s="9"/>
      <c r="D48" s="9"/>
      <c r="E48" s="9"/>
    </row>
    <row r="49" spans="1:5" x14ac:dyDescent="0.2">
      <c r="A49" s="36" t="s">
        <v>37</v>
      </c>
      <c r="B49" s="9"/>
      <c r="C49" s="9"/>
      <c r="D49" s="9"/>
      <c r="E49" s="9"/>
    </row>
    <row r="50" spans="1:5" x14ac:dyDescent="0.2">
      <c r="A50" s="36" t="s">
        <v>36</v>
      </c>
      <c r="B50" s="9"/>
      <c r="C50" s="9"/>
      <c r="D50" s="9"/>
      <c r="E50" s="9"/>
    </row>
    <row r="51" spans="1:5" x14ac:dyDescent="0.2">
      <c r="A51" s="16"/>
      <c r="B51" s="9"/>
      <c r="C51" s="9"/>
      <c r="D51" s="9"/>
      <c r="E51" s="9"/>
    </row>
  </sheetData>
  <conditionalFormatting sqref="C8">
    <cfRule type="cellIs" dxfId="2" priority="1" operator="equal">
      <formula>0</formula>
    </cfRule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6" tint="-0.499984740745262"/>
  </sheetPr>
  <dimension ref="A1:E50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8" t="s">
        <v>106</v>
      </c>
      <c r="B1" s="49"/>
      <c r="C1" s="49"/>
      <c r="D1" s="50"/>
      <c r="E1" s="50"/>
    </row>
    <row r="2" spans="1:5" ht="15" customHeight="1" x14ac:dyDescent="0.2">
      <c r="A2" s="5"/>
      <c r="B2" s="51"/>
      <c r="C2" s="52"/>
      <c r="D2" s="53"/>
      <c r="E2" s="16"/>
    </row>
    <row r="3" spans="1:5" x14ac:dyDescent="0.2">
      <c r="A3" s="6" t="s">
        <v>35</v>
      </c>
      <c r="B3" s="51"/>
      <c r="C3" s="52"/>
      <c r="D3" s="53"/>
      <c r="E3" s="16"/>
    </row>
    <row r="4" spans="1:5" x14ac:dyDescent="0.2">
      <c r="A4" s="54"/>
      <c r="B4" s="51"/>
      <c r="C4" s="52"/>
      <c r="D4" s="53"/>
      <c r="E4" s="16"/>
    </row>
    <row r="5" spans="1:5" x14ac:dyDescent="0.2">
      <c r="A5" s="6" t="s">
        <v>34</v>
      </c>
      <c r="B5" s="51"/>
      <c r="C5" s="52"/>
      <c r="D5" s="53"/>
      <c r="E5" s="16"/>
    </row>
    <row r="6" spans="1:5" x14ac:dyDescent="0.2">
      <c r="A6" s="54" t="s">
        <v>33</v>
      </c>
      <c r="B6" s="51"/>
      <c r="C6" s="52"/>
      <c r="D6" s="53"/>
      <c r="E6" s="16"/>
    </row>
    <row r="7" spans="1:5" ht="25.5" x14ac:dyDescent="0.2">
      <c r="A7" s="54" t="s">
        <v>30</v>
      </c>
      <c r="B7" s="54" t="s">
        <v>29</v>
      </c>
      <c r="C7" s="61" t="s">
        <v>28</v>
      </c>
      <c r="D7" s="61"/>
      <c r="E7" s="24"/>
    </row>
    <row r="8" spans="1:5" x14ac:dyDescent="0.2">
      <c r="A8" s="6" t="s">
        <v>27</v>
      </c>
      <c r="B8" s="62">
        <v>2014</v>
      </c>
      <c r="C8" s="63">
        <f>IF(AND(B8&gt;=1900,B8&lt;=9999),0,"Data Input Error")</f>
        <v>0</v>
      </c>
      <c r="D8" s="6"/>
      <c r="E8" s="16"/>
    </row>
    <row r="9" spans="1:5" x14ac:dyDescent="0.2">
      <c r="A9" s="6" t="s">
        <v>26</v>
      </c>
      <c r="B9" s="62" t="s">
        <v>32</v>
      </c>
      <c r="C9" s="28">
        <f>IF(OR(B9="Jan",B9="Feb",B9="Mar",B9="Apr",B9="May",B9="Jun",B9="Jul",B9="Aug",B9="Sep",B9="Oct",B9="Nov",B9="Dec"),0,"Data Input Error")</f>
        <v>0</v>
      </c>
      <c r="D9" s="6"/>
      <c r="E9" s="16"/>
    </row>
    <row r="10" spans="1:5" x14ac:dyDescent="0.2">
      <c r="A10" s="6" t="s">
        <v>24</v>
      </c>
      <c r="B10" s="62">
        <v>31</v>
      </c>
      <c r="C10" s="28">
        <f>IF(AND(B10&gt;0,B10&lt;=31,INT(B10)-B10=0),0,"Data Input Error")</f>
        <v>0</v>
      </c>
      <c r="D10" s="6"/>
      <c r="E10" s="16"/>
    </row>
    <row r="11" spans="1:5" x14ac:dyDescent="0.2">
      <c r="A11" s="6"/>
      <c r="B11" s="6"/>
      <c r="C11" s="28"/>
      <c r="D11" s="28"/>
      <c r="E11" s="16"/>
    </row>
    <row r="12" spans="1:5" x14ac:dyDescent="0.2">
      <c r="A12" s="54" t="s">
        <v>23</v>
      </c>
      <c r="B12" s="64">
        <f>DATE(B8,VLOOKUP(B9,{"Jan",1;"Feb",2;"Mar",3;"Apr",4;"May",5;"Jun",6;"Jul",7;"Aug",8;"Sep",9;"Oct",10;"Nov",11;"Dec",12},2,FALSE),B10)</f>
        <v>41670</v>
      </c>
      <c r="C12" s="28" t="str">
        <f>IF(MONTH(B12)=VLOOKUP(B9,{"Jan",1;"Feb",2;"Mar",3;"Apr",4;"May",5;"Jun",6;"Jul",7;"Aug",8;"Sep",9;"Oct",10;"Nov",11;"Dec",12},2,FALSE),"Date checks OK", "Date input is not valid")</f>
        <v>Date checks OK</v>
      </c>
      <c r="D12" s="28"/>
      <c r="E12" s="16"/>
    </row>
    <row r="13" spans="1:5" x14ac:dyDescent="0.2">
      <c r="A13" s="54"/>
      <c r="B13" s="64"/>
      <c r="C13" s="28"/>
      <c r="D13" s="28"/>
      <c r="E13" s="16"/>
    </row>
    <row r="14" spans="1:5" x14ac:dyDescent="0.2">
      <c r="A14" s="6" t="str">
        <f>"Formula used in "&amp;ADDRESS(ROW(B12),COLUMN(B12),4)&amp;"   &gt;&gt;&gt;   "</f>
        <v xml:space="preserve">Formula used in B12   &gt;&gt;&gt;   </v>
      </c>
      <c r="B14" s="6"/>
      <c r="C14" s="28"/>
      <c r="D14" s="28"/>
      <c r="E14" s="16"/>
    </row>
    <row r="15" spans="1:5" x14ac:dyDescent="0.2">
      <c r="A15" s="6" t="str">
        <f ca="1">_xlfn.FORMULATEXT(B12)</f>
        <v>=DATE(B8,VLOOKUP(B9,{"Jan",1;"Feb",2;"Mar",3;"Apr",4;"May",5;"Jun",6;"Jul",7;"Aug",8;"Sep",9;"Oct",10;"Nov",11;"Dec",12},2,FALSE),B10)</v>
      </c>
      <c r="B15" s="6"/>
      <c r="C15" s="28"/>
      <c r="D15" s="28"/>
      <c r="E15" s="16"/>
    </row>
    <row r="16" spans="1:5" x14ac:dyDescent="0.2">
      <c r="A16" s="6" t="str">
        <f>"Formula used in "&amp;ADDRESS(ROW(C12),COLUMN(C12),4)&amp;" to validate days in month of selected date   &gt;&gt;&gt;   "</f>
        <v xml:space="preserve">Formula used in C12 to validate days in month of selected date   &gt;&gt;&gt;   </v>
      </c>
      <c r="B16" s="6"/>
      <c r="C16" s="28"/>
      <c r="D16" s="28"/>
      <c r="E16" s="16"/>
    </row>
    <row r="17" spans="1:5" x14ac:dyDescent="0.2">
      <c r="A17" s="6" t="str">
        <f ca="1">_xlfn.FORMULATEXT(C12)</f>
        <v>=IF(MONTH(B12)=VLOOKUP(B9,{"Jan",1;"Feb",2;"Mar",3;"Apr",4;"May",5;"Jun",6;"Jul",7;"Aug",8;"Sep",9;"Oct",10;"Nov",11;"Dec",12},2,FALSE),"Date checks OK", "Date input is not valid")</v>
      </c>
      <c r="B17" s="6"/>
      <c r="C17" s="28"/>
      <c r="D17" s="28"/>
      <c r="E17" s="16"/>
    </row>
    <row r="18" spans="1:5" x14ac:dyDescent="0.2">
      <c r="A18" s="6"/>
      <c r="B18" s="6"/>
      <c r="C18" s="28"/>
      <c r="D18" s="28"/>
      <c r="E18" s="16"/>
    </row>
    <row r="19" spans="1:5" x14ac:dyDescent="0.2">
      <c r="A19" s="54" t="s">
        <v>31</v>
      </c>
      <c r="B19" s="51"/>
      <c r="C19" s="52"/>
      <c r="D19" s="53"/>
      <c r="E19" s="16"/>
    </row>
    <row r="20" spans="1:5" ht="25.5" x14ac:dyDescent="0.2">
      <c r="A20" s="54" t="s">
        <v>30</v>
      </c>
      <c r="B20" s="54" t="s">
        <v>29</v>
      </c>
      <c r="C20" s="61" t="s">
        <v>28</v>
      </c>
      <c r="D20" s="61"/>
      <c r="E20" s="16"/>
    </row>
    <row r="21" spans="1:5" x14ac:dyDescent="0.2">
      <c r="A21" s="6" t="s">
        <v>27</v>
      </c>
      <c r="B21" s="62">
        <v>2014</v>
      </c>
      <c r="C21" s="63">
        <f>IF(AND(B21&gt;=1900,B21&lt;=9999),0,"Data Input Error")</f>
        <v>0</v>
      </c>
      <c r="D21" s="6"/>
      <c r="E21" s="16"/>
    </row>
    <row r="22" spans="1:5" x14ac:dyDescent="0.2">
      <c r="A22" s="6" t="s">
        <v>26</v>
      </c>
      <c r="B22" s="62" t="s">
        <v>25</v>
      </c>
      <c r="C22" s="28">
        <f>IF(OR(B22="Jan",B22="Feb",B22="Mar",B22="Apr",B22="May",B22="Jun",B22="Jul",B22="Aug",B22="Sep",B22="Oct",B22="Nov",B22="Dec"),0,"Data Input Error")</f>
        <v>0</v>
      </c>
      <c r="D22" s="6"/>
      <c r="E22" s="16"/>
    </row>
    <row r="23" spans="1:5" x14ac:dyDescent="0.2">
      <c r="A23" s="6" t="s">
        <v>24</v>
      </c>
      <c r="B23" s="62">
        <v>31</v>
      </c>
      <c r="C23" s="28">
        <f>IF(AND(B23&gt;0,B23&lt;=31,INT(B23)-B23=0),0,"Data Input Error")</f>
        <v>0</v>
      </c>
      <c r="D23" s="6"/>
      <c r="E23" s="16"/>
    </row>
    <row r="24" spans="1:5" x14ac:dyDescent="0.2">
      <c r="A24" s="6"/>
      <c r="B24" s="6"/>
      <c r="C24" s="28"/>
      <c r="D24" s="28"/>
      <c r="E24" s="16"/>
    </row>
    <row r="25" spans="1:5" x14ac:dyDescent="0.2">
      <c r="A25" s="54" t="s">
        <v>23</v>
      </c>
      <c r="B25" s="64">
        <f>DATE(B21,VLOOKUP(B22,{"Jan",1;"Feb",2;"Mar",3;"Apr",4;"May",5;"Jun",6;"Jul",7;"Aug",8;"Sep",9;"Oct",10;"Nov",11;"Dec",12},2,FALSE),B23)</f>
        <v>41790</v>
      </c>
      <c r="C25" s="28" t="str">
        <f>IF(MONTH(B25)=VLOOKUP(B22,{"Jan",1;"Feb",2;"Mar",3;"Apr",4;"May",5;"Jun",6;"Jul",7;"Aug",8;"Sep",9;"Oct",10;"Nov",11;"Dec",12},2,FALSE),"Date checks OK", "Date input is not valid")</f>
        <v>Date checks OK</v>
      </c>
      <c r="D25" s="28"/>
      <c r="E25" s="16"/>
    </row>
    <row r="26" spans="1:5" x14ac:dyDescent="0.2">
      <c r="A26" s="54"/>
      <c r="B26" s="64"/>
      <c r="C26" s="28"/>
      <c r="D26" s="28"/>
      <c r="E26" s="16"/>
    </row>
    <row r="27" spans="1:5" x14ac:dyDescent="0.2">
      <c r="A27" s="6" t="str">
        <f>"Formula used in "&amp;ADDRESS(ROW(B25),COLUMN(B25),4)&amp;"   &gt;&gt;&gt;   "</f>
        <v xml:space="preserve">Formula used in B25   &gt;&gt;&gt;   </v>
      </c>
      <c r="B27" s="6"/>
      <c r="C27" s="28"/>
      <c r="D27" s="28"/>
      <c r="E27" s="16"/>
    </row>
    <row r="28" spans="1:5" x14ac:dyDescent="0.2">
      <c r="A28" s="6" t="str">
        <f ca="1">_xlfn.FORMULATEXT(B25)</f>
        <v>=DATE(B21,VLOOKUP(B22,{"Jan",1;"Feb",2;"Mar",3;"Apr",4;"May",5;"Jun",6;"Jul",7;"Aug",8;"Sep",9;"Oct",10;"Nov",11;"Dec",12},2,FALSE),B23)</v>
      </c>
      <c r="B28" s="6"/>
      <c r="C28" s="28"/>
      <c r="D28" s="28"/>
      <c r="E28" s="16"/>
    </row>
    <row r="29" spans="1:5" x14ac:dyDescent="0.2">
      <c r="A29" s="6" t="str">
        <f>"Formula used in "&amp;ADDRESS(ROW(C25),COLUMN(C25),4)&amp;" to validate days in month of selected date   &gt;&gt;&gt;   "</f>
        <v xml:space="preserve">Formula used in C25 to validate days in month of selected date   &gt;&gt;&gt;   </v>
      </c>
      <c r="B29" s="6"/>
      <c r="C29" s="28"/>
      <c r="D29" s="28"/>
      <c r="E29" s="16"/>
    </row>
    <row r="30" spans="1:5" x14ac:dyDescent="0.2">
      <c r="A30" s="6" t="str">
        <f ca="1">_xlfn.FORMULATEXT(C25)</f>
        <v>=IF(MONTH(B25)=VLOOKUP(B22,{"Jan",1;"Feb",2;"Mar",3;"Apr",4;"May",5;"Jun",6;"Jul",7;"Aug",8;"Sep",9;"Oct",10;"Nov",11;"Dec",12},2,FALSE),"Date checks OK", "Date input is not valid")</v>
      </c>
      <c r="B30" s="6"/>
      <c r="C30" s="28"/>
      <c r="D30" s="28"/>
      <c r="E30" s="16"/>
    </row>
    <row r="31" spans="1:5" x14ac:dyDescent="0.2">
      <c r="A31" s="6"/>
      <c r="B31" s="6"/>
      <c r="C31" s="28"/>
      <c r="D31" s="28"/>
      <c r="E31" s="16"/>
    </row>
    <row r="32" spans="1:5" x14ac:dyDescent="0.2">
      <c r="A32" s="6" t="s">
        <v>22</v>
      </c>
      <c r="B32" s="51"/>
      <c r="C32" s="52"/>
      <c r="D32" s="53"/>
      <c r="E32" s="16"/>
    </row>
    <row r="33" spans="1:5" x14ac:dyDescent="0.2">
      <c r="A33" s="54"/>
      <c r="B33" s="51"/>
      <c r="C33" s="52"/>
      <c r="D33" s="53"/>
      <c r="E33" s="16"/>
    </row>
    <row r="34" spans="1:5" x14ac:dyDescent="0.2">
      <c r="A34" s="54" t="s">
        <v>21</v>
      </c>
      <c r="B34" s="51" t="s">
        <v>20</v>
      </c>
      <c r="C34" s="52"/>
      <c r="D34" s="53"/>
      <c r="E34" s="16"/>
    </row>
    <row r="35" spans="1:5" x14ac:dyDescent="0.2">
      <c r="A35" s="16" t="s">
        <v>19</v>
      </c>
      <c r="B35" s="65">
        <f>B12</f>
        <v>41670</v>
      </c>
      <c r="C35" s="9"/>
      <c r="D35" s="9"/>
      <c r="E35" s="9"/>
    </row>
    <row r="36" spans="1:5" x14ac:dyDescent="0.2">
      <c r="A36" s="16" t="s">
        <v>18</v>
      </c>
      <c r="B36" s="65">
        <f>B25</f>
        <v>41790</v>
      </c>
      <c r="C36" s="9"/>
      <c r="D36" s="9"/>
      <c r="E36" s="9"/>
    </row>
    <row r="37" spans="1:5" x14ac:dyDescent="0.2">
      <c r="A37" s="16" t="s">
        <v>17</v>
      </c>
      <c r="B37" s="58">
        <v>1</v>
      </c>
      <c r="C37" s="9"/>
      <c r="D37" s="9"/>
      <c r="E37" s="9"/>
    </row>
    <row r="38" spans="1:5" x14ac:dyDescent="0.2">
      <c r="A38" s="9"/>
      <c r="B38" s="9"/>
      <c r="C38" s="9"/>
      <c r="D38" s="9"/>
      <c r="E38" s="9"/>
    </row>
    <row r="39" spans="1:5" x14ac:dyDescent="0.2">
      <c r="A39" s="16" t="s">
        <v>16</v>
      </c>
      <c r="B39" s="58">
        <f>YEARFRAC(B35,B36,1)</f>
        <v>0.32876712328767121</v>
      </c>
      <c r="C39" s="9" t="str">
        <f>IF(SUM(C36:C36)=0,"Data OK","Data Input Errors")</f>
        <v>Data OK</v>
      </c>
      <c r="D39" s="9"/>
      <c r="E39" s="9"/>
    </row>
    <row r="40" spans="1:5" x14ac:dyDescent="0.2">
      <c r="A40" s="16" t="str">
        <f ca="1">"Formula Used in "&amp;ADDRESS(ROW(B39),COLUMN(B39),4)&amp;"  &gt;&gt;   "&amp;_xlfn.FORMULATEXT(B39)</f>
        <v>Formula Used in B39  &gt;&gt;   =YEARFRAC(B35,B36,1)</v>
      </c>
      <c r="B40" s="9"/>
      <c r="C40" s="9"/>
      <c r="D40" s="9"/>
      <c r="E40" s="9"/>
    </row>
    <row r="41" spans="1:5" x14ac:dyDescent="0.2">
      <c r="A41" s="16"/>
      <c r="B41" s="9"/>
      <c r="C41" s="9"/>
      <c r="D41" s="9"/>
      <c r="E41" s="9"/>
    </row>
    <row r="42" spans="1:5" x14ac:dyDescent="0.2">
      <c r="A42" s="24" t="s">
        <v>102</v>
      </c>
      <c r="B42" s="9"/>
      <c r="C42" s="9"/>
      <c r="D42" s="9"/>
      <c r="E42" s="9"/>
    </row>
    <row r="43" spans="1:5" x14ac:dyDescent="0.2">
      <c r="A43" s="16" t="str">
        <f ca="1">"Formula in "&amp;ADDRESS(ROW(C8),COLUMN(C8),4)&amp;" &gt;&gt;&gt;   "&amp;_xlfn.FORMULATEXT(C8)</f>
        <v>Formula in C8 &gt;&gt;&gt;   =IF(AND(B8&gt;=1900,B8&lt;=9999),0,"Data Input Error")</v>
      </c>
      <c r="B43" s="9"/>
      <c r="C43" s="9"/>
      <c r="D43" s="9"/>
      <c r="E43" s="9"/>
    </row>
    <row r="44" spans="1:5" x14ac:dyDescent="0.2">
      <c r="A44" s="16" t="str">
        <f ca="1">"Formula in "&amp;ADDRESS(ROW(C9),COLUMN(C9),4)&amp;" &gt;&gt;&gt;   "&amp;_xlfn.FORMULATEXT(C9)</f>
        <v>Formula in C9 &gt;&gt;&gt;   =IF(OR(B9="Jan",B9="Feb",B9="Mar",B9="Apr",B9="May",B9="Jun",B9="Jul",B9="Aug",B9="Sep",B9="Oct",B9="Nov",B9="Dec"),0,"Data Input Error")</v>
      </c>
      <c r="B44" s="9"/>
      <c r="C44" s="9"/>
      <c r="D44" s="9"/>
      <c r="E44" s="9"/>
    </row>
    <row r="45" spans="1:5" x14ac:dyDescent="0.2">
      <c r="A45" s="16" t="str">
        <f ca="1">"Formula in "&amp;ADDRESS(ROW(C10),COLUMN(C10),4)&amp;" &gt;&gt;&gt;   "&amp;_xlfn.FORMULATEXT(C10)</f>
        <v>Formula in C10 &gt;&gt;&gt;   =IF(AND(B10&gt;0,B10&lt;=31,INT(B10)-B10=0),0,"Data Input Error")</v>
      </c>
      <c r="B45" s="9"/>
      <c r="C45" s="9"/>
      <c r="D45" s="9"/>
      <c r="E45" s="9"/>
    </row>
    <row r="46" spans="1:5" x14ac:dyDescent="0.2">
      <c r="A46" s="16"/>
      <c r="B46" s="9"/>
      <c r="C46" s="9"/>
      <c r="D46" s="9"/>
      <c r="E46" s="9"/>
    </row>
    <row r="47" spans="1:5" x14ac:dyDescent="0.2">
      <c r="A47" s="16" t="str">
        <f ca="1">"Formula in "&amp;ADDRESS(ROW(C21),COLUMN(C21),4)&amp;" &gt;&gt;&gt;   "&amp;_xlfn.FORMULATEXT(C21)</f>
        <v>Formula in C21 &gt;&gt;&gt;   =IF(AND(B21&gt;=1900,B21&lt;=9999),0,"Data Input Error")</v>
      </c>
      <c r="B47" s="9"/>
      <c r="C47" s="9"/>
      <c r="D47" s="9"/>
      <c r="E47" s="9"/>
    </row>
    <row r="48" spans="1:5" x14ac:dyDescent="0.2">
      <c r="A48" s="16" t="str">
        <f ca="1">"Formula in "&amp;ADDRESS(ROW(C22),COLUMN(C22),4)&amp;" &gt;&gt;&gt;   "&amp;_xlfn.FORMULATEXT(C22)</f>
        <v>Formula in C22 &gt;&gt;&gt;   =IF(OR(B22="Jan",B22="Feb",B22="Mar",B22="Apr",B22="May",B22="Jun",B22="Jul",B22="Aug",B22="Sep",B22="Oct",B22="Nov",B22="Dec"),0,"Data Input Error")</v>
      </c>
      <c r="B48" s="9"/>
      <c r="C48" s="9"/>
      <c r="D48" s="9"/>
      <c r="E48" s="9"/>
    </row>
    <row r="49" spans="1:5" x14ac:dyDescent="0.2">
      <c r="A49" s="16" t="str">
        <f ca="1">"Formula in "&amp;ADDRESS(ROW(C23),COLUMN(C23),4)&amp;" &gt;&gt;&gt;   "&amp;_xlfn.FORMULATEXT(C23)</f>
        <v>Formula in C23 &gt;&gt;&gt;   =IF(AND(B23&gt;0,B23&lt;=31,INT(B23)-B23=0),0,"Data Input Error")</v>
      </c>
      <c r="B49" s="9"/>
      <c r="C49" s="9"/>
      <c r="D49" s="9"/>
      <c r="E49" s="9"/>
    </row>
    <row r="50" spans="1:5" x14ac:dyDescent="0.2">
      <c r="A50" s="16"/>
      <c r="B50" s="9"/>
      <c r="C50" s="9"/>
      <c r="D50" s="9"/>
      <c r="E50" s="9"/>
    </row>
  </sheetData>
  <conditionalFormatting sqref="C8:C10">
    <cfRule type="cellIs" dxfId="1" priority="2" operator="equal">
      <formula>0</formula>
    </cfRule>
  </conditionalFormatting>
  <conditionalFormatting sqref="C21:C23">
    <cfRule type="cellIs" dxfId="0" priority="1" operator="equal">
      <formula>0</formula>
    </cfRule>
  </conditionalFormatting>
  <dataValidations count="4">
    <dataValidation type="custom" allowBlank="1" showInputMessage="1" showErrorMessage="1" errorTitle="Data Input Error" error="Input a four digit year number in the Excel date range of 1900 to 9999." promptTitle="Data Input Validation" prompt="Input a four digit year number in the Excel date range of 1900 to 9999." sqref="C21 C8" xr:uid="{00000000-0002-0000-0400-000000000000}">
      <formula1>AND(B8&gt;=1900,B8&lt;=9999)</formula1>
    </dataValidation>
    <dataValidation type="date" allowBlank="1" showInputMessage="1" showErrorMessage="1" errorTitle="Input Data Error" error="You must input a valid date." promptTitle="Input Data Validation" prompt="Input a date" sqref="B35:B37" xr:uid="{00000000-0002-0000-0400-000001000000}">
      <formula1>1</formula1>
      <formula2>2958465</formula2>
    </dataValidation>
    <dataValidation type="whole" allowBlank="1" showInputMessage="1" showErrorMessage="1" errorTitle="Data Input Error" error="Select a date number between 1 and 31_x000a__x000a_Don't exceed the maximum number for your given month." promptTitle="Data Input Validation" prompt="Select a date number between 1 and 31_x000a__x000a_Don't exceed the maximum number for your given month." sqref="B10 B23" xr:uid="{00000000-0002-0000-0400-000002000000}">
      <formula1>1</formula1>
      <formula2>31</formula2>
    </dataValidation>
    <dataValidation type="list" allowBlank="1" showInputMessage="1" showErrorMessage="1" errorTitle="Data Input Error" error="Select your month from thre drop down list." promptTitle="Data Input Validation" prompt="Select your month from thre drop down list." sqref="B9 B22" xr:uid="{00000000-0002-0000-0400-000003000000}">
      <formula1>"Jan,Feb,Mar,Apr,May,Jun,Jul,Aug,Sep,Oct,Nov,Dec"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YEARFRAC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2013-05-29T07:37:25Z</dcterms:created>
  <dcterms:modified xsi:type="dcterms:W3CDTF">2020-08-26T14:11:41Z</dcterms:modified>
</cp:coreProperties>
</file>